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2D350A9B-DE5C-46B5-907F-8EE5A82C21CE}"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l="1"/>
  <c r="C9" i="1"/>
  <c r="D27" i="1"/>
  <c r="C27" i="1"/>
  <c r="D20" i="1"/>
  <c r="D17" i="1"/>
  <c r="C17" i="1"/>
  <c r="C16" i="1" l="1"/>
  <c r="C30" i="1" s="1"/>
  <c r="D16" i="1"/>
  <c r="D30" i="1" s="1"/>
  <c r="D31" i="1" l="1"/>
  <c r="C31" i="1"/>
</calcChain>
</file>

<file path=xl/sharedStrings.xml><?xml version="1.0" encoding="utf-8"?>
<sst xmlns="http://schemas.openxmlformats.org/spreadsheetml/2006/main" count="55" uniqueCount="55">
  <si>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</si>
  <si>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</si>
  <si>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</si>
  <si>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</si>
  <si>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</si>
  <si>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</si>
  <si>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</si>
  <si>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</si>
  <si>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</si>
  <si>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</si>
  <si>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</si>
  <si>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</si>
  <si>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</si>
  <si>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2.2</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</si>
  <si>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</si>
  <si>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</si>
  <si>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</si>
  <si>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</si>
  <si>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</si>
  <si>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</si>
  <si>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</si>
  <si>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2.3</t>
  </si>
  <si>
    <t>2.5</t>
  </si>
  <si>
    <t>2.6</t>
  </si>
  <si>
    <t>2.7</t>
  </si>
  <si>
    <t>Quản lý tài chính, tài sản công</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</si>
  <si>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</si>
  <si>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</si>
  <si>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</si>
  <si>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</si>
  <si>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</si>
  <si>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</si>
  <si>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</si>
  <si>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</si>
  <si>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</si>
  <si>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</si>
  <si>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</si>
  <si>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</si>
  <si>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</si>
  <si>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</si>
  <si>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</si>
  <si>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</si>
  <si>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</si>
  <si>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Tham mưu thực hiện các nhiệm vụ được Ủy ban nhân dân xã, Chủ tịch Ủy ban nhân dân xã giao.</t>
  </si>
  <si>
    <t>Đơn vị trường học</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</si>
  <si>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</si>
  <si>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</si>
  <si>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 Thực hiện các nhiệm vụ khác theo quy định của pháp luật có liên quan do Đảng ủy, Ban Thường vụ Đảng ủy, UBND xã giao</t>
  </si>
  <si>
    <t>Công tác ứng dụng công nghệ thông tin</t>
  </si>
  <si>
    <t>Tham mưu hoàn thành các chỉ tiêu, kế hoạch công tác dạy và học hằng năm theo chỉ đạo của ngành và địa phương, kể cả nhiệm vụ tại thôn được phân công phụ trách</t>
  </si>
  <si>
    <t>Tham mưu 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thôn được phân công phụ trách</t>
  </si>
  <si>
    <r>
      <t xml:space="preserve">Tham mưu tổ chức triển khai kịp thời, đúng tiến độ các văn bản pháp luật, chương trình hành động, đề án phát triển ngành;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</si>
  <si>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t>Kết quả đánh giá, xếp loại chất lượng các tập thể, cá nhân có liên quan trực tiếp và viên chức của Trường</t>
  </si>
  <si>
    <t>Các chỉ số đánh giá, xếp hạng của xã có liên quan đến trách nhiệm của Trường (nếu có).</t>
  </si>
  <si>
    <t>Năng lực lãnh đạo của tập thể lãnh đạo trường; các mối quan hệ công tác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</si>
</sst>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b/>
      <sz val="11"/>
      <color rgb="FF000000"/>
      <name val="Times New Roman"/>
      <family val="1"/>
    </font>
    <font>
      <sz val="12"/>
      <color rgb="FF333333"/>
      <name val="Times New Roman"/>
      <family val="1"/>
    </font>
    <font>
      <sz val="12"/>
      <color rgb="FF000000"/>
      <name val="Times New Roman"/>
      <family val="1"/>
    </font>
    <font>
      <sz val="11"/>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16" fillId="0" borderId="1" xfId="0" applyFont="1" applyBorder="1" applyAlignment="1" applyProtection="1">
      <alignment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180975</xdr:rowOff>
    </xdr:from>
    <xdr:to>
      <xdr:col>4</xdr:col>
      <xdr:colOff>628650</xdr:colOff>
      <xdr:row>1</xdr:row>
      <xdr:rowOff>185057</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flipV="1">
          <a:off x="4850947" y="381000"/>
          <a:ext cx="1597478" cy="408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36"/>
  <sheetViews>
    <sheetView tabSelected="1" workbookViewId="0">
      <selection activeCell="B12" sqref="B12"/>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32" t="s">
        <v>38</v>
      </c>
      <c r="B1" s="32"/>
      <c r="C1" s="33" t="s">
        <v>39</v>
      </c>
      <c r="D1" s="33"/>
      <c r="E1" s="33"/>
      <c r="F1" s="33"/>
    </row>
    <row r="2" spans="1:9" s="27" customFormat="1" ht="15.75" x14ac:dyDescent="0.25">
      <c r="A2" s="32" t="s">
        <v>40</v>
      </c>
      <c r="B2" s="32"/>
      <c r="C2" s="34" t="s">
        <v>41</v>
      </c>
      <c r="D2" s="34"/>
      <c r="E2" s="34"/>
      <c r="F2" s="34"/>
    </row>
    <row r="3" spans="1:9" s="27" customFormat="1" ht="15.75" x14ac:dyDescent="0.25">
      <c r="A3" s="35"/>
      <c r="B3" s="35"/>
      <c r="C3" s="36" t="s">
        <v>42</v>
      </c>
      <c r="D3" s="36"/>
      <c r="E3" s="36"/>
      <c r="F3" s="36"/>
    </row>
    <row r="4" spans="1:9" ht="18.75" x14ac:dyDescent="0.25">
      <c r="A4" s="37" t="s">
        <v>0</v>
      </c>
      <c r="B4" s="37"/>
      <c r="C4" s="37"/>
      <c r="D4" s="37"/>
      <c r="E4" s="37"/>
    </row>
    <row r="5" spans="1:9" ht="18.75" x14ac:dyDescent="0.25">
      <c r="A5" s="37" t="s">
        <v>44</v>
      </c>
      <c r="B5" s="37"/>
      <c r="C5" s="37"/>
      <c r="D5" s="37"/>
      <c r="E5" s="37"/>
    </row>
    <row r="6" spans="1:9" ht="18.75" x14ac:dyDescent="0.25">
      <c r="A6" s="37" t="s">
        <v>1</v>
      </c>
      <c r="B6" s="37"/>
      <c r="C6" s="37"/>
      <c r="D6" s="37"/>
      <c r="E6" s="37"/>
    </row>
    <row r="7" spans="1:9" ht="14.45" customHeight="1" x14ac:dyDescent="0.25">
      <c r="A7" s="39" t="s">
        <v>2</v>
      </c>
      <c r="B7" s="39" t="s">
        <v>3</v>
      </c>
      <c r="C7" s="40" t="s">
        <v>4</v>
      </c>
      <c r="D7" s="41"/>
      <c r="E7" s="42" t="s">
        <v>5</v>
      </c>
      <c r="F7" s="4"/>
      <c r="G7" s="4"/>
      <c r="H7" s="4"/>
      <c r="I7" s="4"/>
    </row>
    <row r="8" spans="1:9" x14ac:dyDescent="0.25">
      <c r="A8" s="39"/>
      <c r="B8" s="39"/>
      <c r="C8" s="2" t="s">
        <v>6</v>
      </c>
      <c r="D8" s="2" t="s">
        <v>7</v>
      </c>
      <c r="E8" s="43"/>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36</v>
      </c>
      <c r="C10" s="6">
        <v>5</v>
      </c>
      <c r="D10" s="6"/>
      <c r="E10" s="2"/>
      <c r="F10" s="4"/>
      <c r="G10" s="4"/>
      <c r="H10" s="4"/>
      <c r="I10" s="4"/>
    </row>
    <row r="11" spans="1:9" ht="36" customHeight="1" x14ac:dyDescent="0.25">
      <c r="A11" s="13">
        <v>2</v>
      </c>
      <c r="B11" s="8" t="s">
        <v>54</v>
      </c>
      <c r="C11" s="6">
        <v>5</v>
      </c>
      <c r="D11" s="6"/>
      <c r="E11" s="2"/>
      <c r="F11" s="4"/>
      <c r="G11" s="4"/>
      <c r="H11" s="4"/>
      <c r="I11" s="4"/>
    </row>
    <row r="12" spans="1:9" ht="75" customHeight="1" x14ac:dyDescent="0.25">
      <c r="A12" s="26">
        <v>3</v>
      </c>
      <c r="B12" s="8" t="s">
        <v>37</v>
      </c>
      <c r="C12" s="6">
        <v>5</v>
      </c>
      <c r="D12" s="10"/>
      <c r="E12" s="10"/>
      <c r="F12" s="4"/>
      <c r="G12" s="4"/>
      <c r="H12" s="4"/>
      <c r="I12" s="4"/>
    </row>
    <row r="13" spans="1:9" ht="75" customHeight="1" x14ac:dyDescent="0.25">
      <c r="A13" s="26">
        <v>4</v>
      </c>
      <c r="B13" s="8" t="s">
        <v>14</v>
      </c>
      <c r="C13" s="6">
        <v>5</v>
      </c>
      <c r="D13" s="10"/>
      <c r="E13" s="10"/>
      <c r="F13" s="4"/>
      <c r="G13" s="4"/>
      <c r="H13" s="4"/>
      <c r="I13" s="4"/>
    </row>
    <row r="14" spans="1:9" ht="81" customHeight="1" x14ac:dyDescent="0.25">
      <c r="A14" s="26">
        <v>5</v>
      </c>
      <c r="B14" s="8" t="s">
        <v>15</v>
      </c>
      <c r="C14" s="6">
        <v>5</v>
      </c>
      <c r="D14" s="10"/>
      <c r="E14" s="10"/>
      <c r="F14" s="4"/>
      <c r="G14" s="4"/>
      <c r="H14" s="4"/>
      <c r="I14" s="4"/>
    </row>
    <row r="15" spans="1:9" ht="51.75" customHeight="1" x14ac:dyDescent="0.25">
      <c r="A15" s="26">
        <v>6</v>
      </c>
      <c r="B15" s="8" t="s">
        <v>16</v>
      </c>
      <c r="C15" s="6">
        <v>5</v>
      </c>
      <c r="D15" s="10"/>
      <c r="E15" s="10"/>
      <c r="F15" s="4"/>
      <c r="G15" s="4"/>
      <c r="H15" s="4"/>
      <c r="I15" s="4"/>
    </row>
    <row r="16" spans="1:9" ht="34.5" customHeight="1" x14ac:dyDescent="0.25">
      <c r="A16" s="2" t="s">
        <v>17</v>
      </c>
      <c r="B16" s="12" t="s">
        <v>18</v>
      </c>
      <c r="C16" s="6">
        <f>C17+C20+C27</f>
        <v>70</v>
      </c>
      <c r="D16" s="6">
        <f>D17+D20+D27</f>
        <v>0</v>
      </c>
      <c r="E16" s="2"/>
      <c r="F16" s="4"/>
      <c r="G16" s="4"/>
      <c r="H16" s="4"/>
      <c r="I16" s="4"/>
    </row>
    <row r="17" spans="1:9" ht="56.1" customHeight="1" x14ac:dyDescent="0.25">
      <c r="A17" s="2" t="s">
        <v>19</v>
      </c>
      <c r="B17" s="7" t="s">
        <v>20</v>
      </c>
      <c r="C17" s="6">
        <f>SUM(C18:C19)</f>
        <v>10</v>
      </c>
      <c r="D17" s="6">
        <f>SUM(D18:D19)</f>
        <v>0</v>
      </c>
      <c r="E17" s="2"/>
      <c r="F17" s="4"/>
      <c r="G17" s="4"/>
      <c r="H17" s="4"/>
      <c r="I17" s="4"/>
    </row>
    <row r="18" spans="1:9" ht="55.5" customHeight="1" x14ac:dyDescent="0.25">
      <c r="A18" s="13" t="s">
        <v>10</v>
      </c>
      <c r="B18" s="28" t="s">
        <v>45</v>
      </c>
      <c r="C18" s="9">
        <v>5</v>
      </c>
      <c r="D18" s="10"/>
      <c r="E18" s="10"/>
      <c r="F18" s="4"/>
      <c r="G18" s="4"/>
      <c r="H18" s="4"/>
      <c r="I18" s="4"/>
    </row>
    <row r="19" spans="1:9" ht="36.75" customHeight="1" x14ac:dyDescent="0.25">
      <c r="A19" s="13" t="s">
        <v>11</v>
      </c>
      <c r="B19" s="28" t="s">
        <v>46</v>
      </c>
      <c r="C19" s="14">
        <v>5</v>
      </c>
      <c r="D19" s="10"/>
      <c r="E19" s="10"/>
      <c r="F19" s="4"/>
      <c r="G19" s="4"/>
      <c r="H19" s="4"/>
      <c r="I19" s="4"/>
    </row>
    <row r="20" spans="1:9" ht="44.25" customHeight="1" x14ac:dyDescent="0.25">
      <c r="A20" s="3">
        <v>2</v>
      </c>
      <c r="B20" s="29" t="s">
        <v>43</v>
      </c>
      <c r="C20" s="15">
        <f>SUM(C21:C26)</f>
        <v>50</v>
      </c>
      <c r="D20" s="15">
        <f>SUM(D21:D26)</f>
        <v>0</v>
      </c>
      <c r="E20" s="2"/>
      <c r="F20" s="4"/>
      <c r="G20" s="4"/>
      <c r="H20" s="4"/>
      <c r="I20" s="4"/>
    </row>
    <row r="21" spans="1:9" ht="61.5" customHeight="1" x14ac:dyDescent="0.25">
      <c r="A21" s="11" t="s">
        <v>12</v>
      </c>
      <c r="B21" s="30" t="s">
        <v>49</v>
      </c>
      <c r="C21" s="16">
        <v>10</v>
      </c>
      <c r="D21" s="10"/>
      <c r="E21" s="10"/>
      <c r="F21" s="4"/>
      <c r="G21" s="4"/>
      <c r="H21" s="4"/>
      <c r="I21" s="4"/>
    </row>
    <row r="22" spans="1:9" ht="60.6" customHeight="1" x14ac:dyDescent="0.25">
      <c r="A22" s="11" t="s">
        <v>13</v>
      </c>
      <c r="B22" s="30" t="s">
        <v>50</v>
      </c>
      <c r="C22" s="16">
        <v>10</v>
      </c>
      <c r="D22" s="10"/>
      <c r="E22" s="10"/>
      <c r="F22" s="4"/>
      <c r="G22" s="4"/>
      <c r="H22" s="4"/>
      <c r="I22" s="4"/>
    </row>
    <row r="23" spans="1:9" ht="108.75" customHeight="1" x14ac:dyDescent="0.25">
      <c r="A23" s="11" t="s">
        <v>21</v>
      </c>
      <c r="B23" s="30" t="s">
        <v>51</v>
      </c>
      <c r="C23" s="16">
        <v>10</v>
      </c>
      <c r="D23" s="10"/>
      <c r="E23" s="10"/>
      <c r="F23" s="4"/>
      <c r="G23" s="4"/>
      <c r="H23" s="4"/>
      <c r="I23" s="4"/>
    </row>
    <row r="24" spans="1:9" ht="46.5" customHeight="1" x14ac:dyDescent="0.25">
      <c r="A24" s="11" t="s">
        <v>22</v>
      </c>
      <c r="B24" s="31" t="s">
        <v>47</v>
      </c>
      <c r="C24" s="16">
        <v>10</v>
      </c>
      <c r="D24" s="10"/>
      <c r="E24" s="10"/>
      <c r="F24" s="4"/>
      <c r="G24" s="4"/>
      <c r="H24" s="4"/>
      <c r="I24" s="4"/>
    </row>
    <row r="25" spans="1:9" ht="27.95" customHeight="1" x14ac:dyDescent="0.25">
      <c r="A25" s="11" t="s">
        <v>23</v>
      </c>
      <c r="B25" s="8" t="s">
        <v>25</v>
      </c>
      <c r="C25" s="16">
        <v>5</v>
      </c>
      <c r="D25" s="10"/>
      <c r="E25" s="10"/>
      <c r="F25" s="4"/>
      <c r="G25" s="4"/>
      <c r="H25" s="4"/>
      <c r="I25" s="4"/>
    </row>
    <row r="26" spans="1:9" ht="27.95" customHeight="1" x14ac:dyDescent="0.25">
      <c r="A26" s="11" t="s">
        <v>24</v>
      </c>
      <c r="B26" s="8" t="s">
        <v>48</v>
      </c>
      <c r="C26" s="16">
        <v>5</v>
      </c>
      <c r="D26" s="10"/>
      <c r="E26" s="10"/>
      <c r="F26" s="4"/>
      <c r="G26" s="4"/>
      <c r="H26" s="4"/>
      <c r="I26" s="4"/>
    </row>
    <row r="27" spans="1:9" ht="46.5" customHeight="1" x14ac:dyDescent="0.25">
      <c r="A27" s="3">
        <v>3</v>
      </c>
      <c r="B27" s="7" t="s">
        <v>26</v>
      </c>
      <c r="C27" s="17">
        <f>SUM(C28:C29)</f>
        <v>10</v>
      </c>
      <c r="D27" s="17">
        <f t="shared" ref="D27" si="0">SUM(D28:D29)</f>
        <v>0</v>
      </c>
      <c r="E27" s="2"/>
      <c r="F27" s="4"/>
      <c r="G27" s="4"/>
      <c r="H27" s="4"/>
      <c r="I27" s="4"/>
    </row>
    <row r="28" spans="1:9" ht="42" customHeight="1" x14ac:dyDescent="0.25">
      <c r="A28" s="13" t="s">
        <v>27</v>
      </c>
      <c r="B28" s="8" t="s">
        <v>52</v>
      </c>
      <c r="C28" s="18">
        <v>5</v>
      </c>
      <c r="D28" s="10"/>
      <c r="E28" s="10"/>
      <c r="F28" s="4"/>
      <c r="G28" s="4"/>
      <c r="H28" s="4"/>
      <c r="I28" s="4"/>
    </row>
    <row r="29" spans="1:9" ht="36.6" customHeight="1" x14ac:dyDescent="0.25">
      <c r="A29" s="13" t="s">
        <v>28</v>
      </c>
      <c r="B29" s="8" t="s">
        <v>53</v>
      </c>
      <c r="C29" s="18">
        <v>5</v>
      </c>
      <c r="D29" s="10"/>
      <c r="E29" s="10"/>
      <c r="F29" s="4"/>
      <c r="G29" s="4"/>
      <c r="H29" s="4"/>
      <c r="I29" s="4"/>
    </row>
    <row r="30" spans="1:9" ht="21.6" customHeight="1" x14ac:dyDescent="0.25">
      <c r="A30" s="13"/>
      <c r="B30" s="2" t="s">
        <v>29</v>
      </c>
      <c r="C30" s="17">
        <f>C16</f>
        <v>70</v>
      </c>
      <c r="D30" s="17">
        <f>D16</f>
        <v>0</v>
      </c>
      <c r="E30" s="10"/>
      <c r="F30" s="4"/>
      <c r="G30" s="4"/>
      <c r="H30" s="4"/>
      <c r="I30" s="4"/>
    </row>
    <row r="31" spans="1:9" ht="18" customHeight="1" x14ac:dyDescent="0.25">
      <c r="A31" s="9"/>
      <c r="B31" s="19" t="s">
        <v>30</v>
      </c>
      <c r="C31" s="19">
        <f>C9+C16</f>
        <v>100</v>
      </c>
      <c r="D31" s="19">
        <f>D9+D16</f>
        <v>0</v>
      </c>
      <c r="E31" s="19"/>
      <c r="F31" s="4"/>
    </row>
    <row r="32" spans="1:9" ht="14.1" customHeight="1" x14ac:dyDescent="0.25">
      <c r="A32" s="20"/>
      <c r="B32" s="21"/>
      <c r="C32" s="21"/>
      <c r="D32" s="21"/>
      <c r="E32" s="21"/>
      <c r="F32" s="4"/>
    </row>
    <row r="33" spans="1:6" ht="110.1" customHeight="1" x14ac:dyDescent="0.25">
      <c r="A33" s="44" t="s">
        <v>31</v>
      </c>
      <c r="B33" s="44"/>
      <c r="C33" s="44"/>
      <c r="D33" s="44"/>
      <c r="E33" s="44"/>
      <c r="F33" s="22"/>
    </row>
    <row r="34" spans="1:6" ht="21.95" customHeight="1" x14ac:dyDescent="0.25">
      <c r="A34" s="23" t="s">
        <v>32</v>
      </c>
      <c r="B34" s="24"/>
      <c r="C34" s="24"/>
      <c r="D34" s="24"/>
      <c r="E34" s="24"/>
      <c r="F34" s="22"/>
    </row>
    <row r="35" spans="1:6" ht="48" customHeight="1" x14ac:dyDescent="0.25">
      <c r="A35" s="45" t="s">
        <v>33</v>
      </c>
      <c r="B35" s="45"/>
      <c r="C35" s="45"/>
      <c r="D35" s="45"/>
      <c r="E35" s="45"/>
      <c r="F35" s="22"/>
    </row>
    <row r="36" spans="1:6" ht="15.75" x14ac:dyDescent="0.25">
      <c r="A36" s="25" t="s">
        <v>34</v>
      </c>
      <c r="B36" s="38" t="s">
        <v>35</v>
      </c>
      <c r="C36" s="38"/>
      <c r="D36" s="38"/>
      <c r="E36" s="38"/>
      <c r="F36" s="24"/>
    </row>
  </sheetData>
  <mergeCells count="16">
    <mergeCell ref="A6:E6"/>
    <mergeCell ref="A4:E4"/>
    <mergeCell ref="A5:E5"/>
    <mergeCell ref="B36:E36"/>
    <mergeCell ref="A7:A8"/>
    <mergeCell ref="B7:B8"/>
    <mergeCell ref="C7:D7"/>
    <mergeCell ref="E7:E8"/>
    <mergeCell ref="A33:E33"/>
    <mergeCell ref="A35:E35"/>
    <mergeCell ref="A1:B1"/>
    <mergeCell ref="C1:F1"/>
    <mergeCell ref="A2:B2"/>
    <mergeCell ref="C2:F2"/>
    <mergeCell ref="A3:B3"/>
    <mergeCell ref="C3:F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2025-11-04T00:39:12Z</dcterms:created>
  <dcterms:modified xsi:type="dcterms:W3CDTF">2025-11-21T09:20:16Z</dcterms:modified>
</cp:coreProperties>
</file>